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8人" sheetId="1" r:id="rId1"/>
    <sheet name="Sheet1" sheetId="2" r:id="rId2"/>
  </sheets>
  <definedNames>
    <definedName name="_xlnm.Print_Titles" localSheetId="0">'28人'!$1:$3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<sst xmlns="http://schemas.openxmlformats.org/spreadsheetml/2006/main" count="210" uniqueCount="105">
  <si>
    <t>2024年衡阳市辣妹子培训学校珠晖区网创电商1期培训公示表</t>
  </si>
  <si>
    <t xml:space="preserve">申请单位（盖章）：衡阳市辣妹子培训学校 　　        培训类别： 网创电商                        </t>
  </si>
  <si>
    <t>序
号</t>
  </si>
  <si>
    <t>姓名</t>
  </si>
  <si>
    <t>身份证号</t>
  </si>
  <si>
    <t>性
别</t>
  </si>
  <si>
    <t>培训
内容</t>
  </si>
  <si>
    <t>培训人员类别</t>
  </si>
  <si>
    <t>培训时间</t>
  </si>
  <si>
    <t>职业资格证书号</t>
  </si>
  <si>
    <t>补贴标
准（元）</t>
  </si>
  <si>
    <t>补贴金
额（元）</t>
  </si>
  <si>
    <t>何雅琼</t>
  </si>
  <si>
    <t>女</t>
  </si>
  <si>
    <t>网创电商</t>
  </si>
  <si>
    <t>城镇登记失业人员</t>
  </si>
  <si>
    <t>20240910-20240918</t>
  </si>
  <si>
    <t>430405202409WLP00002</t>
  </si>
  <si>
    <t>李昌发</t>
  </si>
  <si>
    <t>男</t>
  </si>
  <si>
    <t>430405202409WLP00003</t>
  </si>
  <si>
    <t>谭文静</t>
  </si>
  <si>
    <t>430405202409WLP00004</t>
  </si>
  <si>
    <t>王浩</t>
  </si>
  <si>
    <t>430405202409WLP00005</t>
  </si>
  <si>
    <t>许云秀</t>
  </si>
  <si>
    <t>430405202409WLP00006</t>
  </si>
  <si>
    <t>邹水平</t>
  </si>
  <si>
    <t>农村转移就业劳动者</t>
  </si>
  <si>
    <t>430405202409WLP00007</t>
  </si>
  <si>
    <t>李莉</t>
  </si>
  <si>
    <t>430405202409WLP00008</t>
  </si>
  <si>
    <t>颜翠兰</t>
  </si>
  <si>
    <t>430405202409WLP00009</t>
  </si>
  <si>
    <t>朱红贞</t>
  </si>
  <si>
    <t>430405202409WLP00010</t>
  </si>
  <si>
    <t>刘勇</t>
  </si>
  <si>
    <t>430405202409WLP00011</t>
  </si>
  <si>
    <t>王巧云</t>
  </si>
  <si>
    <t>430405202409WLP00012</t>
  </si>
  <si>
    <t>何叶青</t>
  </si>
  <si>
    <t>430405202409WLP00013</t>
  </si>
  <si>
    <t>陆姣丽</t>
  </si>
  <si>
    <t>430405202409WLP00014</t>
  </si>
  <si>
    <t>左柳丽</t>
  </si>
  <si>
    <t>430405202409WLP00015</t>
  </si>
  <si>
    <t>杨从连</t>
  </si>
  <si>
    <t>430405202409WLP00016</t>
  </si>
  <si>
    <t>黎美辰</t>
  </si>
  <si>
    <t>430405202409WLP00017</t>
  </si>
  <si>
    <t>肖兰花</t>
  </si>
  <si>
    <t>430405202409WLP00018</t>
  </si>
  <si>
    <t>伍琴琴</t>
  </si>
  <si>
    <t>430405202409WLP00020</t>
  </si>
  <si>
    <t>邱麟媚</t>
  </si>
  <si>
    <t>430405202409WLP00021</t>
  </si>
  <si>
    <t>杨波</t>
  </si>
  <si>
    <t>430405202409WLP00022</t>
  </si>
  <si>
    <t>陈俊杰</t>
  </si>
  <si>
    <t>430405202409WLP00028</t>
  </si>
  <si>
    <t>邓桂花</t>
  </si>
  <si>
    <t>430405202409WLP00023</t>
  </si>
  <si>
    <t>刘遇琪</t>
  </si>
  <si>
    <t>430405202409WLP00024</t>
  </si>
  <si>
    <t>周诚</t>
  </si>
  <si>
    <t>430405202409WLP00025</t>
  </si>
  <si>
    <t>范雪梅</t>
  </si>
  <si>
    <t>430405202409WLP00026</t>
  </si>
  <si>
    <t>欧亚平</t>
  </si>
  <si>
    <t>430405202409WLP00027</t>
  </si>
  <si>
    <t>何彬</t>
  </si>
  <si>
    <t>小微企业创办者（含个体工商户）</t>
  </si>
  <si>
    <t>430405202409WLP00001</t>
  </si>
  <si>
    <t>陈雪芬</t>
  </si>
  <si>
    <t>430405202409WLP00019</t>
  </si>
  <si>
    <t xml:space="preserve">                                                                                 合      计</t>
  </si>
  <si>
    <t>合            计</t>
  </si>
  <si>
    <t>430421198010211320</t>
  </si>
  <si>
    <t>430421197404053711</t>
  </si>
  <si>
    <t>430405198607135041</t>
  </si>
  <si>
    <t>430405199212103517</t>
  </si>
  <si>
    <t>430422197503161765</t>
  </si>
  <si>
    <t>430421198801216689</t>
  </si>
  <si>
    <t>430902198109238548</t>
  </si>
  <si>
    <t>430421198909232883</t>
  </si>
  <si>
    <t>362329198910068127</t>
  </si>
  <si>
    <t>43040419810122151X</t>
  </si>
  <si>
    <t>43042219730920176X</t>
  </si>
  <si>
    <t>430425198009172323</t>
  </si>
  <si>
    <t>430408198609223044</t>
  </si>
  <si>
    <t>430422199509150425</t>
  </si>
  <si>
    <t>43042519780701064X</t>
  </si>
  <si>
    <t>430425197709070622</t>
  </si>
  <si>
    <t>430422198603210047</t>
  </si>
  <si>
    <t>430424199111063180</t>
  </si>
  <si>
    <t>430411198212080020</t>
  </si>
  <si>
    <t>43040319820919203X</t>
  </si>
  <si>
    <t>430422199709076039</t>
  </si>
  <si>
    <t>430421198904233422</t>
  </si>
  <si>
    <t>430423199404092229</t>
  </si>
  <si>
    <t>430421199208044630</t>
  </si>
  <si>
    <t>430421197711137325</t>
  </si>
  <si>
    <t>430421198002173272</t>
  </si>
  <si>
    <t>430422197201211018</t>
  </si>
  <si>
    <t>430405198904205544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</si>
</sst>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34">
    <font>
      <sz val="10"/>
      <name val="Arial"/>
      <charset val="0"/>
    </font>
    <font>
      <sz val="10"/>
      <color theme="1"/>
      <name val="宋体"/>
      <charset val="134"/>
    </font>
    <font>
      <sz val="11"/>
      <name val="Arial"/>
      <charset val="0"/>
    </font>
    <font>
      <sz val="12"/>
      <color theme="1"/>
      <name val="宋体"/>
      <charset val="134"/>
    </font>
    <font>
      <sz val="11"/>
      <name val="宋体"/>
      <charset val="0"/>
    </font>
    <font>
      <sz val="10"/>
      <name val="宋体"/>
      <charset val="0"/>
    </font>
    <font>
      <sz val="18"/>
      <name val="宋体"/>
      <charset val="134"/>
    </font>
    <font>
      <sz val="18"/>
      <name val="宋体"/>
      <charset val="0"/>
    </font>
    <font>
      <b/>
      <sz val="11"/>
      <color rgb="FF000000"/>
      <name val="宋体"/>
      <charset val="0"/>
    </font>
    <font>
      <b/>
      <sz val="11"/>
      <color indexed="8"/>
      <name val="宋体"/>
      <charset val="0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4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49" fontId="12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1" xfId="0" applyFont="1" applyFill="1" applyBorder="1" applyAlignment="1" quotePrefix="1">
      <alignment horizontal="center" vertical="center"/>
    </xf>
    <xf numFmtId="49" fontId="1" fillId="2" borderId="1" xfId="0" applyNumberFormat="1" applyFont="1" applyFill="1" applyBorder="1" applyAlignment="1" quotePrefix="1">
      <alignment horizontal="center" vertical="center"/>
    </xf>
    <xf numFmtId="49" fontId="1" fillId="2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zoomScaleSheetLayoutView="60" workbookViewId="0">
      <selection activeCell="N5" sqref="N5"/>
    </sheetView>
  </sheetViews>
  <sheetFormatPr defaultColWidth="9.13333333333333" defaultRowHeight="29" customHeight="1"/>
  <cols>
    <col min="1" max="1" width="3.57142857142857" customWidth="1"/>
    <col min="2" max="2" width="7.85714285714286" customWidth="1"/>
    <col min="3" max="3" width="24.2857142857143" customWidth="1"/>
    <col min="4" max="4" width="9.14285714285714" customWidth="1"/>
    <col min="5" max="5" width="14.1428571428571" customWidth="1"/>
    <col min="6" max="6" width="26" customWidth="1"/>
    <col min="7" max="7" width="23.5714285714286" customWidth="1"/>
    <col min="8" max="8" width="26.5714285714286" customWidth="1"/>
    <col min="9" max="9" width="8.71428571428571" customWidth="1"/>
    <col min="10" max="10" width="10.8571428571429" customWidth="1"/>
  </cols>
  <sheetData>
    <row r="1" s="4" customFormat="1" ht="39" customHeight="1" spans="1:1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5" customFormat="1" ht="37" customHeight="1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="6" customFormat="1" customHeight="1" spans="1:10">
      <c r="A3" s="11" t="s">
        <v>2</v>
      </c>
      <c r="B3" s="12" t="s">
        <v>3</v>
      </c>
      <c r="C3" s="13" t="s">
        <v>4</v>
      </c>
      <c r="D3" s="11" t="s">
        <v>5</v>
      </c>
      <c r="E3" s="14" t="s">
        <v>6</v>
      </c>
      <c r="F3" s="13" t="s">
        <v>7</v>
      </c>
      <c r="G3" s="13" t="s">
        <v>8</v>
      </c>
      <c r="H3" s="13" t="s">
        <v>9</v>
      </c>
      <c r="I3" s="14" t="s">
        <v>10</v>
      </c>
      <c r="J3" s="14" t="s">
        <v>11</v>
      </c>
    </row>
    <row r="4" s="6" customFormat="1" customHeight="1" spans="1:10">
      <c r="A4" s="15">
        <v>1</v>
      </c>
      <c r="B4" s="16" t="s">
        <v>12</v>
      </c>
      <c r="C4" s="17" t="str">
        <f>LEFT(Sheet1!A1,14)&amp;"****"</f>
        <v>43042119801021****</v>
      </c>
      <c r="D4" s="16" t="s">
        <v>13</v>
      </c>
      <c r="E4" s="18" t="s">
        <v>14</v>
      </c>
      <c r="F4" s="16" t="s">
        <v>15</v>
      </c>
      <c r="G4" s="19" t="s">
        <v>16</v>
      </c>
      <c r="H4" s="20" t="s">
        <v>17</v>
      </c>
      <c r="I4" s="15">
        <v>1500</v>
      </c>
      <c r="J4" s="15">
        <v>1500</v>
      </c>
    </row>
    <row r="5" s="6" customFormat="1" customHeight="1" spans="1:10">
      <c r="A5" s="15">
        <v>2</v>
      </c>
      <c r="B5" s="16" t="s">
        <v>18</v>
      </c>
      <c r="C5" s="17" t="str">
        <f>LEFT(Sheet1!A2,14)&amp;"****"</f>
        <v>43042119740405****</v>
      </c>
      <c r="D5" s="16" t="s">
        <v>19</v>
      </c>
      <c r="E5" s="18" t="s">
        <v>14</v>
      </c>
      <c r="F5" s="16" t="s">
        <v>15</v>
      </c>
      <c r="G5" s="19" t="s">
        <v>16</v>
      </c>
      <c r="H5" s="20" t="s">
        <v>20</v>
      </c>
      <c r="I5" s="15">
        <v>1500</v>
      </c>
      <c r="J5" s="15">
        <v>1500</v>
      </c>
    </row>
    <row r="6" s="6" customFormat="1" customHeight="1" spans="1:10">
      <c r="A6" s="15">
        <v>3</v>
      </c>
      <c r="B6" s="16" t="s">
        <v>21</v>
      </c>
      <c r="C6" s="17" t="str">
        <f>LEFT(Sheet1!A3,14)&amp;"****"</f>
        <v>43040519860713****</v>
      </c>
      <c r="D6" s="16" t="s">
        <v>13</v>
      </c>
      <c r="E6" s="18" t="s">
        <v>14</v>
      </c>
      <c r="F6" s="16" t="s">
        <v>15</v>
      </c>
      <c r="G6" s="19" t="s">
        <v>16</v>
      </c>
      <c r="H6" s="20" t="s">
        <v>22</v>
      </c>
      <c r="I6" s="15">
        <v>1500</v>
      </c>
      <c r="J6" s="15">
        <v>1500</v>
      </c>
    </row>
    <row r="7" s="6" customFormat="1" customHeight="1" spans="1:10">
      <c r="A7" s="15">
        <v>4</v>
      </c>
      <c r="B7" s="16" t="s">
        <v>23</v>
      </c>
      <c r="C7" s="17" t="str">
        <f>LEFT(Sheet1!A4,14)&amp;"****"</f>
        <v>43040519921210****</v>
      </c>
      <c r="D7" s="16" t="s">
        <v>19</v>
      </c>
      <c r="E7" s="18" t="s">
        <v>14</v>
      </c>
      <c r="F7" s="16" t="s">
        <v>15</v>
      </c>
      <c r="G7" s="19" t="s">
        <v>16</v>
      </c>
      <c r="H7" s="20" t="s">
        <v>24</v>
      </c>
      <c r="I7" s="15">
        <v>1500</v>
      </c>
      <c r="J7" s="15">
        <v>1500</v>
      </c>
    </row>
    <row r="8" s="6" customFormat="1" customHeight="1" spans="1:10">
      <c r="A8" s="15">
        <v>5</v>
      </c>
      <c r="B8" s="21" t="s">
        <v>25</v>
      </c>
      <c r="C8" s="17" t="str">
        <f>LEFT(Sheet1!A5,14)&amp;"****"</f>
        <v>43042219750316****</v>
      </c>
      <c r="D8" s="16" t="s">
        <v>13</v>
      </c>
      <c r="E8" s="18" t="s">
        <v>14</v>
      </c>
      <c r="F8" s="16" t="s">
        <v>15</v>
      </c>
      <c r="G8" s="19" t="s">
        <v>16</v>
      </c>
      <c r="H8" s="20" t="s">
        <v>26</v>
      </c>
      <c r="I8" s="15">
        <v>1500</v>
      </c>
      <c r="J8" s="15">
        <v>1500</v>
      </c>
    </row>
    <row r="9" s="6" customFormat="1" customHeight="1" spans="1:10">
      <c r="A9" s="15">
        <v>6</v>
      </c>
      <c r="B9" s="16" t="s">
        <v>27</v>
      </c>
      <c r="C9" s="17" t="str">
        <f>LEFT(Sheet1!A6,14)&amp;"****"</f>
        <v>43042119880121****</v>
      </c>
      <c r="D9" s="16" t="s">
        <v>13</v>
      </c>
      <c r="E9" s="18" t="s">
        <v>14</v>
      </c>
      <c r="F9" s="16" t="s">
        <v>28</v>
      </c>
      <c r="G9" s="19" t="s">
        <v>16</v>
      </c>
      <c r="H9" s="20" t="s">
        <v>29</v>
      </c>
      <c r="I9" s="15">
        <v>1500</v>
      </c>
      <c r="J9" s="15">
        <v>1500</v>
      </c>
    </row>
    <row r="10" s="6" customFormat="1" customHeight="1" spans="1:10">
      <c r="A10" s="15">
        <v>7</v>
      </c>
      <c r="B10" s="16" t="s">
        <v>30</v>
      </c>
      <c r="C10" s="17" t="str">
        <f>LEFT(Sheet1!A7,14)&amp;"****"</f>
        <v>43090219810923****</v>
      </c>
      <c r="D10" s="16" t="s">
        <v>13</v>
      </c>
      <c r="E10" s="18" t="s">
        <v>14</v>
      </c>
      <c r="F10" s="16" t="s">
        <v>15</v>
      </c>
      <c r="G10" s="19" t="s">
        <v>16</v>
      </c>
      <c r="H10" s="20" t="s">
        <v>31</v>
      </c>
      <c r="I10" s="15">
        <v>1500</v>
      </c>
      <c r="J10" s="15">
        <v>1500</v>
      </c>
    </row>
    <row r="11" s="6" customFormat="1" customHeight="1" spans="1:10">
      <c r="A11" s="15">
        <v>8</v>
      </c>
      <c r="B11" s="16" t="s">
        <v>32</v>
      </c>
      <c r="C11" s="17" t="str">
        <f>LEFT(Sheet1!A8,14)&amp;"****"</f>
        <v>43042119890923****</v>
      </c>
      <c r="D11" s="16" t="s">
        <v>13</v>
      </c>
      <c r="E11" s="18" t="s">
        <v>14</v>
      </c>
      <c r="F11" s="16" t="s">
        <v>15</v>
      </c>
      <c r="G11" s="19" t="s">
        <v>16</v>
      </c>
      <c r="H11" s="20" t="s">
        <v>33</v>
      </c>
      <c r="I11" s="15">
        <v>1500</v>
      </c>
      <c r="J11" s="15">
        <v>1500</v>
      </c>
    </row>
    <row r="12" s="6" customFormat="1" customHeight="1" spans="1:10">
      <c r="A12" s="15">
        <v>9</v>
      </c>
      <c r="B12" s="16" t="s">
        <v>34</v>
      </c>
      <c r="C12" s="17" t="str">
        <f>LEFT(Sheet1!A9,14)&amp;"****"</f>
        <v>36232919891006****</v>
      </c>
      <c r="D12" s="16" t="s">
        <v>13</v>
      </c>
      <c r="E12" s="18" t="s">
        <v>14</v>
      </c>
      <c r="F12" s="16" t="s">
        <v>15</v>
      </c>
      <c r="G12" s="19" t="s">
        <v>16</v>
      </c>
      <c r="H12" s="20" t="s">
        <v>35</v>
      </c>
      <c r="I12" s="15">
        <v>1500</v>
      </c>
      <c r="J12" s="15">
        <v>1500</v>
      </c>
    </row>
    <row r="13" s="6" customFormat="1" customHeight="1" spans="1:10">
      <c r="A13" s="15">
        <v>10</v>
      </c>
      <c r="B13" s="16" t="s">
        <v>36</v>
      </c>
      <c r="C13" s="17" t="str">
        <f>LEFT(Sheet1!A10,14)&amp;"****"</f>
        <v>43040419810122****</v>
      </c>
      <c r="D13" s="16" t="s">
        <v>19</v>
      </c>
      <c r="E13" s="18" t="s">
        <v>14</v>
      </c>
      <c r="F13" s="16" t="s">
        <v>15</v>
      </c>
      <c r="G13" s="19" t="s">
        <v>16</v>
      </c>
      <c r="H13" s="20" t="s">
        <v>37</v>
      </c>
      <c r="I13" s="15">
        <v>1500</v>
      </c>
      <c r="J13" s="15">
        <v>1500</v>
      </c>
    </row>
    <row r="14" s="6" customFormat="1" customHeight="1" spans="1:10">
      <c r="A14" s="15">
        <v>11</v>
      </c>
      <c r="B14" s="16" t="s">
        <v>38</v>
      </c>
      <c r="C14" s="17" t="str">
        <f>LEFT(Sheet1!A11,14)&amp;"****"</f>
        <v>43042219730920****</v>
      </c>
      <c r="D14" s="16" t="s">
        <v>13</v>
      </c>
      <c r="E14" s="18" t="s">
        <v>14</v>
      </c>
      <c r="F14" s="16" t="s">
        <v>15</v>
      </c>
      <c r="G14" s="19" t="s">
        <v>16</v>
      </c>
      <c r="H14" s="20" t="s">
        <v>39</v>
      </c>
      <c r="I14" s="15">
        <v>1500</v>
      </c>
      <c r="J14" s="15">
        <v>1500</v>
      </c>
    </row>
    <row r="15" s="6" customFormat="1" customHeight="1" spans="1:10">
      <c r="A15" s="15">
        <v>12</v>
      </c>
      <c r="B15" s="16" t="s">
        <v>40</v>
      </c>
      <c r="C15" s="17" t="str">
        <f>LEFT(Sheet1!A12,14)&amp;"****"</f>
        <v>43042519800917****</v>
      </c>
      <c r="D15" s="16" t="s">
        <v>13</v>
      </c>
      <c r="E15" s="18" t="s">
        <v>14</v>
      </c>
      <c r="F15" s="16" t="s">
        <v>28</v>
      </c>
      <c r="G15" s="19" t="s">
        <v>16</v>
      </c>
      <c r="H15" s="20" t="s">
        <v>41</v>
      </c>
      <c r="I15" s="15">
        <v>1500</v>
      </c>
      <c r="J15" s="15">
        <v>1500</v>
      </c>
    </row>
    <row r="16" s="6" customFormat="1" customHeight="1" spans="1:10">
      <c r="A16" s="15">
        <v>13</v>
      </c>
      <c r="B16" s="16" t="s">
        <v>42</v>
      </c>
      <c r="C16" s="17" t="str">
        <f>LEFT(Sheet1!A13,14)&amp;"****"</f>
        <v>43040819860922****</v>
      </c>
      <c r="D16" s="16" t="s">
        <v>13</v>
      </c>
      <c r="E16" s="18" t="s">
        <v>14</v>
      </c>
      <c r="F16" s="16" t="s">
        <v>28</v>
      </c>
      <c r="G16" s="19" t="s">
        <v>16</v>
      </c>
      <c r="H16" s="20" t="s">
        <v>43</v>
      </c>
      <c r="I16" s="15">
        <v>1500</v>
      </c>
      <c r="J16" s="15">
        <v>1500</v>
      </c>
    </row>
    <row r="17" s="6" customFormat="1" customHeight="1" spans="1:10">
      <c r="A17" s="15">
        <v>14</v>
      </c>
      <c r="B17" s="21" t="s">
        <v>44</v>
      </c>
      <c r="C17" s="17" t="str">
        <f>LEFT(Sheet1!A14,14)&amp;"****"</f>
        <v>43042219950915****</v>
      </c>
      <c r="D17" s="16" t="s">
        <v>13</v>
      </c>
      <c r="E17" s="18" t="s">
        <v>14</v>
      </c>
      <c r="F17" s="16" t="s">
        <v>15</v>
      </c>
      <c r="G17" s="19" t="s">
        <v>16</v>
      </c>
      <c r="H17" s="20" t="s">
        <v>45</v>
      </c>
      <c r="I17" s="15">
        <v>1500</v>
      </c>
      <c r="J17" s="15">
        <v>1500</v>
      </c>
    </row>
    <row r="18" s="6" customFormat="1" customHeight="1" spans="1:10">
      <c r="A18" s="15">
        <v>15</v>
      </c>
      <c r="B18" s="16" t="s">
        <v>46</v>
      </c>
      <c r="C18" s="17" t="str">
        <f>LEFT(Sheet1!A15,14)&amp;"****"</f>
        <v>43042519780701****</v>
      </c>
      <c r="D18" s="16" t="s">
        <v>13</v>
      </c>
      <c r="E18" s="18" t="s">
        <v>14</v>
      </c>
      <c r="F18" s="16" t="s">
        <v>15</v>
      </c>
      <c r="G18" s="19" t="s">
        <v>16</v>
      </c>
      <c r="H18" s="20" t="s">
        <v>47</v>
      </c>
      <c r="I18" s="15">
        <v>1500</v>
      </c>
      <c r="J18" s="15">
        <v>1500</v>
      </c>
    </row>
    <row r="19" s="6" customFormat="1" customHeight="1" spans="1:10">
      <c r="A19" s="15">
        <v>16</v>
      </c>
      <c r="B19" s="16" t="s">
        <v>48</v>
      </c>
      <c r="C19" s="17" t="str">
        <f>LEFT(Sheet1!A16,14)&amp;"****"</f>
        <v>43042519770907****</v>
      </c>
      <c r="D19" s="16" t="s">
        <v>13</v>
      </c>
      <c r="E19" s="18" t="s">
        <v>14</v>
      </c>
      <c r="F19" s="16" t="s">
        <v>15</v>
      </c>
      <c r="G19" s="19" t="s">
        <v>16</v>
      </c>
      <c r="H19" s="20" t="s">
        <v>49</v>
      </c>
      <c r="I19" s="15">
        <v>1500</v>
      </c>
      <c r="J19" s="15">
        <v>1500</v>
      </c>
    </row>
    <row r="20" s="6" customFormat="1" customHeight="1" spans="1:10">
      <c r="A20" s="15">
        <v>17</v>
      </c>
      <c r="B20" s="16" t="s">
        <v>50</v>
      </c>
      <c r="C20" s="17" t="str">
        <f>LEFT(Sheet1!A17,14)&amp;"****"</f>
        <v>43042219860321****</v>
      </c>
      <c r="D20" s="16" t="s">
        <v>13</v>
      </c>
      <c r="E20" s="18" t="s">
        <v>14</v>
      </c>
      <c r="F20" s="16" t="s">
        <v>28</v>
      </c>
      <c r="G20" s="19" t="s">
        <v>16</v>
      </c>
      <c r="H20" s="20" t="s">
        <v>51</v>
      </c>
      <c r="I20" s="15">
        <v>1500</v>
      </c>
      <c r="J20" s="15">
        <v>1500</v>
      </c>
    </row>
    <row r="21" s="6" customFormat="1" customHeight="1" spans="1:10">
      <c r="A21" s="15">
        <v>18</v>
      </c>
      <c r="B21" s="16" t="s">
        <v>52</v>
      </c>
      <c r="C21" s="17" t="str">
        <f>LEFT(Sheet1!A18,14)&amp;"****"</f>
        <v>43042419911106****</v>
      </c>
      <c r="D21" s="16" t="s">
        <v>13</v>
      </c>
      <c r="E21" s="18" t="s">
        <v>14</v>
      </c>
      <c r="F21" s="16" t="s">
        <v>28</v>
      </c>
      <c r="G21" s="19" t="s">
        <v>16</v>
      </c>
      <c r="H21" s="20" t="s">
        <v>53</v>
      </c>
      <c r="I21" s="15">
        <v>1500</v>
      </c>
      <c r="J21" s="15">
        <v>1500</v>
      </c>
    </row>
    <row r="22" s="6" customFormat="1" customHeight="1" spans="1:10">
      <c r="A22" s="15">
        <v>19</v>
      </c>
      <c r="B22" s="16" t="s">
        <v>54</v>
      </c>
      <c r="C22" s="17" t="str">
        <f>LEFT(Sheet1!A19,14)&amp;"****"</f>
        <v>43041119821208****</v>
      </c>
      <c r="D22" s="16" t="s">
        <v>13</v>
      </c>
      <c r="E22" s="18" t="s">
        <v>14</v>
      </c>
      <c r="F22" s="16" t="s">
        <v>15</v>
      </c>
      <c r="G22" s="19" t="s">
        <v>16</v>
      </c>
      <c r="H22" s="20" t="s">
        <v>55</v>
      </c>
      <c r="I22" s="15">
        <v>1500</v>
      </c>
      <c r="J22" s="15">
        <v>1500</v>
      </c>
    </row>
    <row r="23" s="6" customFormat="1" customHeight="1" spans="1:10">
      <c r="A23" s="15">
        <v>20</v>
      </c>
      <c r="B23" s="16" t="s">
        <v>56</v>
      </c>
      <c r="C23" s="17" t="str">
        <f>LEFT(Sheet1!A20,14)&amp;"****"</f>
        <v>43040319820919****</v>
      </c>
      <c r="D23" s="16" t="s">
        <v>19</v>
      </c>
      <c r="E23" s="18" t="s">
        <v>14</v>
      </c>
      <c r="F23" s="16" t="s">
        <v>15</v>
      </c>
      <c r="G23" s="19" t="s">
        <v>16</v>
      </c>
      <c r="H23" s="20" t="s">
        <v>57</v>
      </c>
      <c r="I23" s="15">
        <v>1500</v>
      </c>
      <c r="J23" s="15">
        <v>1500</v>
      </c>
    </row>
    <row r="24" s="6" customFormat="1" customHeight="1" spans="1:10">
      <c r="A24" s="15">
        <v>21</v>
      </c>
      <c r="B24" s="16" t="s">
        <v>58</v>
      </c>
      <c r="C24" s="17" t="str">
        <f>LEFT(Sheet1!A21,14)&amp;"****"</f>
        <v>43042219970907****</v>
      </c>
      <c r="D24" s="16" t="s">
        <v>19</v>
      </c>
      <c r="E24" s="18" t="s">
        <v>14</v>
      </c>
      <c r="F24" s="16" t="s">
        <v>15</v>
      </c>
      <c r="G24" s="19" t="s">
        <v>16</v>
      </c>
      <c r="H24" s="20" t="s">
        <v>59</v>
      </c>
      <c r="I24" s="15">
        <v>1500</v>
      </c>
      <c r="J24" s="15">
        <v>1500</v>
      </c>
    </row>
    <row r="25" s="6" customFormat="1" customHeight="1" spans="1:10">
      <c r="A25" s="15">
        <v>22</v>
      </c>
      <c r="B25" s="16" t="s">
        <v>60</v>
      </c>
      <c r="C25" s="17" t="str">
        <f>LEFT(Sheet1!A22,14)&amp;"****"</f>
        <v>43042119890423****</v>
      </c>
      <c r="D25" s="16" t="s">
        <v>13</v>
      </c>
      <c r="E25" s="18" t="s">
        <v>14</v>
      </c>
      <c r="F25" s="16" t="s">
        <v>15</v>
      </c>
      <c r="G25" s="19" t="s">
        <v>16</v>
      </c>
      <c r="H25" s="20" t="s">
        <v>61</v>
      </c>
      <c r="I25" s="15">
        <v>1500</v>
      </c>
      <c r="J25" s="15">
        <v>1500</v>
      </c>
    </row>
    <row r="26" s="6" customFormat="1" customHeight="1" spans="1:10">
      <c r="A26" s="15">
        <v>23</v>
      </c>
      <c r="B26" s="16" t="s">
        <v>62</v>
      </c>
      <c r="C26" s="17" t="str">
        <f>LEFT(Sheet1!A23,14)&amp;"****"</f>
        <v>43042319940409****</v>
      </c>
      <c r="D26" s="16" t="s">
        <v>13</v>
      </c>
      <c r="E26" s="18" t="s">
        <v>14</v>
      </c>
      <c r="F26" s="16" t="s">
        <v>28</v>
      </c>
      <c r="G26" s="19" t="s">
        <v>16</v>
      </c>
      <c r="H26" s="20" t="s">
        <v>63</v>
      </c>
      <c r="I26" s="15">
        <v>1500</v>
      </c>
      <c r="J26" s="15">
        <v>1500</v>
      </c>
    </row>
    <row r="27" s="6" customFormat="1" customHeight="1" spans="1:10">
      <c r="A27" s="15">
        <v>24</v>
      </c>
      <c r="B27" s="16" t="s">
        <v>64</v>
      </c>
      <c r="C27" s="17" t="str">
        <f>LEFT(Sheet1!A24,14)&amp;"****"</f>
        <v>43042119920804****</v>
      </c>
      <c r="D27" s="16" t="s">
        <v>19</v>
      </c>
      <c r="E27" s="18" t="s">
        <v>14</v>
      </c>
      <c r="F27" s="16" t="s">
        <v>28</v>
      </c>
      <c r="G27" s="19" t="s">
        <v>16</v>
      </c>
      <c r="H27" s="20" t="s">
        <v>65</v>
      </c>
      <c r="I27" s="15">
        <v>1500</v>
      </c>
      <c r="J27" s="15">
        <v>1500</v>
      </c>
    </row>
    <row r="28" s="6" customFormat="1" customHeight="1" spans="1:10">
      <c r="A28" s="15">
        <v>25</v>
      </c>
      <c r="B28" s="16" t="s">
        <v>66</v>
      </c>
      <c r="C28" s="17" t="str">
        <f>LEFT(Sheet1!A25,14)&amp;"****"</f>
        <v>43042119771113****</v>
      </c>
      <c r="D28" s="16" t="s">
        <v>13</v>
      </c>
      <c r="E28" s="18" t="s">
        <v>14</v>
      </c>
      <c r="F28" s="16" t="s">
        <v>28</v>
      </c>
      <c r="G28" s="19" t="s">
        <v>16</v>
      </c>
      <c r="H28" s="20" t="s">
        <v>67</v>
      </c>
      <c r="I28" s="15">
        <v>1500</v>
      </c>
      <c r="J28" s="15">
        <v>1500</v>
      </c>
    </row>
    <row r="29" s="6" customFormat="1" customHeight="1" spans="1:10">
      <c r="A29" s="15">
        <v>26</v>
      </c>
      <c r="B29" s="16" t="s">
        <v>68</v>
      </c>
      <c r="C29" s="17" t="str">
        <f>LEFT(Sheet1!A26,14)&amp;"****"</f>
        <v>43042119800217****</v>
      </c>
      <c r="D29" s="16" t="s">
        <v>19</v>
      </c>
      <c r="E29" s="18" t="s">
        <v>14</v>
      </c>
      <c r="F29" s="16" t="s">
        <v>28</v>
      </c>
      <c r="G29" s="19" t="s">
        <v>16</v>
      </c>
      <c r="H29" s="20" t="s">
        <v>69</v>
      </c>
      <c r="I29" s="15">
        <v>1500</v>
      </c>
      <c r="J29" s="15">
        <v>1500</v>
      </c>
    </row>
    <row r="30" s="6" customFormat="1" customHeight="1" spans="1:10">
      <c r="A30" s="15">
        <v>27</v>
      </c>
      <c r="B30" s="16" t="s">
        <v>70</v>
      </c>
      <c r="C30" s="17" t="str">
        <f>LEFT(Sheet1!A27,14)&amp;"****"</f>
        <v>43042219720121****</v>
      </c>
      <c r="D30" s="16" t="s">
        <v>19</v>
      </c>
      <c r="E30" s="18" t="s">
        <v>14</v>
      </c>
      <c r="F30" s="16" t="s">
        <v>71</v>
      </c>
      <c r="G30" s="19" t="s">
        <v>16</v>
      </c>
      <c r="H30" s="20" t="s">
        <v>72</v>
      </c>
      <c r="I30" s="15">
        <v>1500</v>
      </c>
      <c r="J30" s="15">
        <v>1500</v>
      </c>
    </row>
    <row r="31" s="6" customFormat="1" customHeight="1" spans="1:10">
      <c r="A31" s="15">
        <v>28</v>
      </c>
      <c r="B31" s="16" t="s">
        <v>73</v>
      </c>
      <c r="C31" s="17" t="str">
        <f>LEFT(Sheet1!A28,14)&amp;"****"</f>
        <v>43040519890420****</v>
      </c>
      <c r="D31" s="16" t="s">
        <v>13</v>
      </c>
      <c r="E31" s="18" t="s">
        <v>14</v>
      </c>
      <c r="F31" s="16" t="s">
        <v>71</v>
      </c>
      <c r="G31" s="19" t="s">
        <v>16</v>
      </c>
      <c r="H31" s="20" t="s">
        <v>74</v>
      </c>
      <c r="I31" s="15">
        <v>1500</v>
      </c>
      <c r="J31" s="15">
        <v>1500</v>
      </c>
    </row>
    <row r="32" s="7" customFormat="1" customHeight="1" spans="1:10">
      <c r="A32" s="22" t="s">
        <v>75</v>
      </c>
      <c r="B32" s="23" t="s">
        <v>76</v>
      </c>
      <c r="C32" s="24"/>
      <c r="D32" s="24"/>
      <c r="E32" s="24"/>
      <c r="F32" s="24"/>
      <c r="G32" s="24"/>
      <c r="H32" s="25"/>
      <c r="I32" s="26"/>
      <c r="J32" s="27">
        <f>SUM(J4:J31)</f>
        <v>42000</v>
      </c>
    </row>
    <row r="33" s="7" customFormat="1" customHeight="1"/>
  </sheetData>
  <mergeCells count="3">
    <mergeCell ref="A1:J1"/>
    <mergeCell ref="A2:J2"/>
    <mergeCell ref="B32:H32"/>
  </mergeCells>
  <conditionalFormatting sqref="B13">
    <cfRule type="duplicateValues" dxfId="0" priority="2"/>
  </conditionalFormatting>
  <pageMargins left="0.156944444444444" right="0.156944444444444" top="0.751388888888889" bottom="0.511805555555556" header="0.298611111111111" footer="0.298611111111111"/>
  <pageSetup paperSize="1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8"/>
  <sheetViews>
    <sheetView workbookViewId="0">
      <selection activeCell="B17" sqref="B17"/>
    </sheetView>
  </sheetViews>
  <sheetFormatPr defaultColWidth="8.88571428571429" defaultRowHeight="12.75"/>
  <cols>
    <col min="1" max="1" width="21.6666666666667" customWidth="1"/>
  </cols>
  <sheetData>
    <row r="1" spans="1:1">
      <c r="A1" s="28" t="s">
        <v>77</v>
      </c>
    </row>
    <row r="2" spans="1:1">
      <c r="A2" s="2" t="s">
        <v>78</v>
      </c>
    </row>
    <row r="3" spans="1:1">
      <c r="A3" s="1" t="s">
        <v>79</v>
      </c>
    </row>
    <row r="4" spans="1:1">
      <c r="A4" s="2" t="s">
        <v>80</v>
      </c>
    </row>
    <row r="5" spans="1:1">
      <c r="A5" s="3" t="s">
        <v>81</v>
      </c>
    </row>
    <row r="6" spans="1:1">
      <c r="A6" s="2" t="s">
        <v>82</v>
      </c>
    </row>
    <row r="7" spans="1:1">
      <c r="A7" s="29" t="s">
        <v>83</v>
      </c>
    </row>
    <row r="8" spans="1:1">
      <c r="A8" s="1" t="s">
        <v>84</v>
      </c>
    </row>
    <row r="9" spans="1:1">
      <c r="A9" s="2" t="s">
        <v>85</v>
      </c>
    </row>
    <row r="10" spans="1:1">
      <c r="A10" s="1" t="s">
        <v>86</v>
      </c>
    </row>
    <row r="11" spans="1:1">
      <c r="A11" s="2" t="s">
        <v>87</v>
      </c>
    </row>
    <row r="12" spans="1:1">
      <c r="A12" s="29" t="s">
        <v>88</v>
      </c>
    </row>
    <row r="13" spans="1:1">
      <c r="A13" s="29" t="s">
        <v>89</v>
      </c>
    </row>
    <row r="14" spans="1:1">
      <c r="A14" s="30" t="s">
        <v>90</v>
      </c>
    </row>
    <row r="15" spans="1:1">
      <c r="A15" s="1" t="s">
        <v>91</v>
      </c>
    </row>
    <row r="16" spans="1:1">
      <c r="A16" s="28" t="s">
        <v>92</v>
      </c>
    </row>
    <row r="17" spans="1:1">
      <c r="A17" s="1" t="s">
        <v>93</v>
      </c>
    </row>
    <row r="18" spans="1:1">
      <c r="A18" s="2" t="s">
        <v>94</v>
      </c>
    </row>
    <row r="19" spans="1:1">
      <c r="A19" s="1" t="s">
        <v>95</v>
      </c>
    </row>
    <row r="20" spans="1:1">
      <c r="A20" s="1" t="s">
        <v>96</v>
      </c>
    </row>
    <row r="21" spans="1:1">
      <c r="A21" s="1" t="s">
        <v>97</v>
      </c>
    </row>
    <row r="22" spans="1:1">
      <c r="A22" s="1" t="s">
        <v>98</v>
      </c>
    </row>
    <row r="23" spans="1:1">
      <c r="A23" s="1" t="s">
        <v>99</v>
      </c>
    </row>
    <row r="24" spans="1:1">
      <c r="A24" s="1" t="s">
        <v>100</v>
      </c>
    </row>
    <row r="25" spans="1:1">
      <c r="A25" s="1" t="s">
        <v>101</v>
      </c>
    </row>
    <row r="26" spans="1:1">
      <c r="A26" s="2" t="s">
        <v>102</v>
      </c>
    </row>
    <row r="27" spans="1:1">
      <c r="A27" s="2" t="s">
        <v>103</v>
      </c>
    </row>
    <row r="28" spans="1:1">
      <c r="A28" s="2" t="s">
        <v>104</v>
      </c>
    </row>
  </sheetData>
  <conditionalFormatting sqref="A10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28人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2022-02-18T07:18:00Z</dcterms:created>
  <dcterms:modified xsi:type="dcterms:W3CDTF">2024-11-13T02:56:50Z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780EC4EF074F43C19A2AC04E45D10FE0_13</vt:lpwstr>
  </property>
  <property fmtid="{D5CDD505-2E9C-101B-9397-08002B2CF9AE}" pid="3" name="KSOProductBuildVer">
    <vt:lpwstr>2052-12.1.0.18608</vt:lpwstr>
  </property>
</Properties>
</file>